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17 а" sheetId="1" r:id="rId1"/>
    <sheet name="Елисеева 17 а(2019)" sheetId="2" r:id="rId2"/>
    <sheet name="Елисеева 17 а(2020)" sheetId="3" r:id="rId3"/>
    <sheet name="Елисеева 17 а(2021)" sheetId="4" r:id="rId4"/>
    <sheet name="Елисеева 17 а(2022)" sheetId="5" r:id="rId5"/>
    <sheet name="Елисеева 17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17 а'!#REF!,'Елисеева 17 а'!#REF!</definedName>
    <definedName name="Z_6E36EA37_049E_4FAE_B719_2847CD16F858_.wvu.Rows" localSheetId="0" hidden="1">'Елисеева 17 а'!$42:$45</definedName>
    <definedName name="Z_73C0D023_21BD_4441_8EFA_957546C15799_.wvu.Cols" localSheetId="0" hidden="1">'Елисеева 17 а'!#REF!,'Елисеева 17 а'!#REF!</definedName>
    <definedName name="Z_73C0D023_21BD_4441_8EFA_957546C15799_.wvu.Rows" localSheetId="0" hidden="1">'Елисеева 17 а'!$42:$45</definedName>
    <definedName name="_xlnm.Print_Area" localSheetId="0">'Елисеева 17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21" i="3"/>
  <c r="F16" i="3"/>
  <c r="E16" i="3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E21" i="3"/>
  <c r="G16" i="3"/>
  <c r="G9" i="3"/>
  <c r="F9" i="3"/>
  <c r="E9" i="3"/>
  <c r="G8" i="3"/>
  <c r="G6" i="3"/>
  <c r="A2" i="3"/>
  <c r="F51" i="3" l="1"/>
  <c r="F56" i="3" s="1"/>
  <c r="F59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3" i="2" s="1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9" i="2" l="1"/>
  <c r="F51" i="2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<sst xmlns="http://schemas.openxmlformats.org/spreadsheetml/2006/main" count="374" uniqueCount="96">
  <si>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</si>
  <si>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</si>
  <si>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</si>
  <si>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</si>
  <si>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</si>
  <si>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</si>
  <si>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</si>
  <si>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</si>
  <si>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</si>
  <si>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</si>
  <si>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</si>
  <si>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</si>
  <si>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</si>
  <si>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</si>
  <si>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</si>
  <si>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</si>
  <si>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</si>
  <si>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</si>
  <si>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</si>
  <si>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</si>
  <si>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</si>
  <si>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</si>
  <si>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</si>
  <si>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</si>
  <si>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</si>
  <si>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</si>
  <si>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</si>
  <si>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</si>
  <si>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</si>
  <si>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</si>
  <si>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</si>
  <si>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</si>
  <si>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</si>
  <si>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</si>
  <si>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</si>
  <si>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</si>
  <si>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</si>
  <si>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</si>
  <si>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 а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</si>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</sst>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7">
          <cell r="W267">
            <v>142559.82398557564</v>
          </cell>
          <cell r="X267">
            <v>27874.406023047442</v>
          </cell>
          <cell r="Y267">
            <v>53832.290799999988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5191.2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Y267">
            <v>531927.49787536298</v>
          </cell>
          <cell r="BB267">
            <v>0</v>
          </cell>
          <cell r="BC267">
            <v>0</v>
          </cell>
          <cell r="CN267">
            <v>14410.309482123899</v>
          </cell>
          <cell r="CO267">
            <v>2953.4848562771435</v>
          </cell>
          <cell r="CP267">
            <v>0</v>
          </cell>
          <cell r="DB267">
            <v>0</v>
          </cell>
          <cell r="DG267">
            <v>12308.092536568518</v>
          </cell>
          <cell r="DU267">
            <v>55038.362947684393</v>
          </cell>
          <cell r="DV267">
            <v>11675.624894157587</v>
          </cell>
          <cell r="DW267">
            <v>15276.733400000001</v>
          </cell>
          <cell r="EK267">
            <v>0</v>
          </cell>
          <cell r="EQ267">
            <v>49762.853481413491</v>
          </cell>
          <cell r="FB267">
            <v>113960.09273762001</v>
          </cell>
          <cell r="FC267">
            <v>23281.694707688363</v>
          </cell>
          <cell r="FD267">
            <v>2356.2408</v>
          </cell>
          <cell r="FL267">
            <v>1122</v>
          </cell>
          <cell r="FS267">
            <v>75343.1740451277</v>
          </cell>
          <cell r="FX267">
            <v>70657.731218120316</v>
          </cell>
          <cell r="FY267">
            <v>14402.153839723047</v>
          </cell>
          <cell r="FZ267">
            <v>0</v>
          </cell>
          <cell r="GG267">
            <v>3714.7482000000005</v>
          </cell>
          <cell r="GL267">
            <v>45782.632245506116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7">
          <cell r="W267">
            <v>12357.896183105804</v>
          </cell>
          <cell r="X267">
            <v>3798.4426894602921</v>
          </cell>
          <cell r="Y267">
            <v>2570.8697000000002</v>
          </cell>
          <cell r="AK267">
            <v>0</v>
          </cell>
          <cell r="AV267">
            <v>10837.66</v>
          </cell>
          <cell r="AY267">
            <v>59351.804212063202</v>
          </cell>
          <cell r="BM267">
            <v>0</v>
          </cell>
          <cell r="BN267">
            <v>0</v>
          </cell>
          <cell r="CN267">
            <v>16546.019784975051</v>
          </cell>
          <cell r="CO267">
            <v>5129.2661333422657</v>
          </cell>
          <cell r="CP267">
            <v>495.88319999999999</v>
          </cell>
          <cell r="DB267">
            <v>0</v>
          </cell>
          <cell r="DG267">
            <v>23918.594090346607</v>
          </cell>
          <cell r="DU267">
            <v>63838.681862269215</v>
          </cell>
          <cell r="DV267">
            <v>19637.822849409571</v>
          </cell>
          <cell r="DW267">
            <v>9978.8047999999999</v>
          </cell>
          <cell r="EL267">
            <v>0</v>
          </cell>
          <cell r="EQ267">
            <v>55344.400162393344</v>
          </cell>
          <cell r="FB267">
            <v>111254.2737076421</v>
          </cell>
          <cell r="FC267">
            <v>33856.581304277352</v>
          </cell>
          <cell r="FD267">
            <v>827.90339999999992</v>
          </cell>
          <cell r="FL267">
            <v>0</v>
          </cell>
          <cell r="FS267">
            <v>58794.859045988793</v>
          </cell>
          <cell r="FX267">
            <v>71025.932900345317</v>
          </cell>
          <cell r="FY267">
            <v>21584.011659499207</v>
          </cell>
          <cell r="FZ267">
            <v>0</v>
          </cell>
          <cell r="GG267">
            <v>4490.55</v>
          </cell>
          <cell r="GL267">
            <v>39307.878229180504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7">
          <cell r="W267">
            <v>24618.425609292535</v>
          </cell>
          <cell r="X267">
            <v>5937.2086897427744</v>
          </cell>
          <cell r="Y267">
            <v>31470.465500000006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568.64240000000007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Y267">
            <v>110794.50239639543</v>
          </cell>
          <cell r="BB267">
            <v>0</v>
          </cell>
          <cell r="BC267">
            <v>0</v>
          </cell>
          <cell r="BM267">
            <v>0</v>
          </cell>
          <cell r="CN267">
            <v>14984.752624387356</v>
          </cell>
          <cell r="CO267">
            <v>4645.2733135600811</v>
          </cell>
          <cell r="CP267">
            <v>2864.7802000000001</v>
          </cell>
          <cell r="DB267">
            <v>0</v>
          </cell>
          <cell r="DF267">
            <v>13647.91442756594</v>
          </cell>
          <cell r="DU267">
            <v>59771.071923616655</v>
          </cell>
          <cell r="DV267">
            <v>12649.833290527476</v>
          </cell>
          <cell r="DW267">
            <v>4655.8986999999997</v>
          </cell>
          <cell r="EK267">
            <v>0</v>
          </cell>
          <cell r="EP267">
            <v>55773.683310243803</v>
          </cell>
          <cell r="FB267">
            <v>115240.63473868795</v>
          </cell>
          <cell r="FC267">
            <v>30914.357237876226</v>
          </cell>
          <cell r="FD267">
            <v>1159.4544000000001</v>
          </cell>
          <cell r="FE267">
            <v>680.00339999999994</v>
          </cell>
          <cell r="FL267">
            <v>0</v>
          </cell>
          <cell r="FS267">
            <v>61570.368638460743</v>
          </cell>
          <cell r="FX267">
            <v>66144.893372945604</v>
          </cell>
          <cell r="FY267">
            <v>17983.015410999782</v>
          </cell>
          <cell r="FZ267">
            <v>297.84000000000003</v>
          </cell>
          <cell r="GG267">
            <v>7458.4746000000005</v>
          </cell>
          <cell r="GL267">
            <v>37509.028159888949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7">
          <cell r="W267">
            <v>4279.8529866059062</v>
          </cell>
          <cell r="X267">
            <v>1013.4532682682197</v>
          </cell>
          <cell r="Y267">
            <v>995.36110000000008</v>
          </cell>
          <cell r="Z267">
            <v>0</v>
          </cell>
          <cell r="AV267">
            <v>0</v>
          </cell>
          <cell r="AY267">
            <v>16633.648863630093</v>
          </cell>
          <cell r="BM267">
            <v>5191.2</v>
          </cell>
          <cell r="BN267">
            <v>0</v>
          </cell>
          <cell r="BO267">
            <v>0</v>
          </cell>
          <cell r="BP267">
            <v>0</v>
          </cell>
          <cell r="CN267">
            <v>16203.05294060915</v>
          </cell>
          <cell r="CO267">
            <v>4515.9077005957952</v>
          </cell>
          <cell r="CP267">
            <v>4397.8424999999997</v>
          </cell>
          <cell r="DB267">
            <v>0</v>
          </cell>
          <cell r="DG267">
            <v>14624.017818555976</v>
          </cell>
          <cell r="DL267">
            <v>12241.810750000001</v>
          </cell>
          <cell r="DP267">
            <v>1599.9591999999998</v>
          </cell>
          <cell r="DT267">
            <v>5805.5221999999994</v>
          </cell>
          <cell r="DU267">
            <v>75247.329189554439</v>
          </cell>
          <cell r="DV267">
            <v>15683.93842811031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P267">
            <v>33253.118304582837</v>
          </cell>
          <cell r="EU267">
            <v>127308.74</v>
          </cell>
          <cell r="EW267">
            <v>2763.5039999999995</v>
          </cell>
          <cell r="EY267">
            <v>136818.23999999999</v>
          </cell>
          <cell r="FA267">
            <v>134.21295000000001</v>
          </cell>
          <cell r="FL267">
            <v>4769.3465999999999</v>
          </cell>
          <cell r="FS267">
            <v>0</v>
          </cell>
          <cell r="FV267">
            <v>163323.80999999997</v>
          </cell>
          <cell r="FZ267">
            <v>246.16679999999999</v>
          </cell>
          <cell r="GG267">
            <v>5091.7698000000019</v>
          </cell>
          <cell r="GL26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7">
          <cell r="W267">
            <v>11600.283474974212</v>
          </cell>
          <cell r="X267">
            <v>2775.7807507881234</v>
          </cell>
          <cell r="Y267">
            <v>14493.4493</v>
          </cell>
          <cell r="AV267">
            <v>6673.3700000212229</v>
          </cell>
          <cell r="AW267">
            <v>0</v>
          </cell>
          <cell r="AY267">
            <v>12364.5079149214</v>
          </cell>
          <cell r="CQ267">
            <v>27838.324597842406</v>
          </cell>
          <cell r="CR267">
            <v>6754.5857442089664</v>
          </cell>
          <cell r="CS267">
            <v>13573.56866335288</v>
          </cell>
          <cell r="DE267">
            <v>0</v>
          </cell>
          <cell r="DI267">
            <v>21887.392190592367</v>
          </cell>
          <cell r="DX267">
            <v>98147.908921609749</v>
          </cell>
          <cell r="DY267">
            <v>22304.372540514443</v>
          </cell>
          <cell r="DZ267">
            <v>26324.97</v>
          </cell>
          <cell r="EA267">
            <v>0</v>
          </cell>
          <cell r="ET267">
            <v>0</v>
          </cell>
          <cell r="EU267">
            <v>25731.555379341062</v>
          </cell>
          <cell r="EX267">
            <v>0</v>
          </cell>
          <cell r="EY267">
            <v>0</v>
          </cell>
          <cell r="EZ267">
            <v>0</v>
          </cell>
          <cell r="FB267">
            <v>221724.60749999998</v>
          </cell>
          <cell r="FQ267">
            <v>157181.99999999997</v>
          </cell>
          <cell r="FR267">
            <v>0</v>
          </cell>
          <cell r="GH267">
            <v>427450.79</v>
          </cell>
          <cell r="GK267">
            <v>5914.6058999999987</v>
          </cell>
          <cell r="GL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7">
          <cell r="CQ267">
            <v>7645.5496334326444</v>
          </cell>
          <cell r="CR267">
            <v>1878.4465479081</v>
          </cell>
          <cell r="CS267">
            <v>2595.4769977416536</v>
          </cell>
          <cell r="DI267">
            <v>5689.6011967346021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7">
          <cell r="W267">
            <v>4839.3500374949772</v>
          </cell>
          <cell r="X267">
            <v>1215.176795141072</v>
          </cell>
          <cell r="Y267">
            <v>175.1</v>
          </cell>
          <cell r="AV267">
            <v>8.2670142927886362E-9</v>
          </cell>
          <cell r="AW267">
            <v>0</v>
          </cell>
          <cell r="AX267">
            <v>3793.3281771704292</v>
          </cell>
          <cell r="CT267">
            <v>64946.868000000002</v>
          </cell>
          <cell r="ED267">
            <v>122739.23999999999</v>
          </cell>
          <cell r="EE267">
            <v>5377.8682648438962</v>
          </cell>
          <cell r="EF267">
            <v>1247.4394045088618</v>
          </cell>
          <cell r="EG267">
            <v>3768.5087999999996</v>
          </cell>
          <cell r="FA267">
            <v>0</v>
          </cell>
          <cell r="FB267">
            <v>1288.4481253581837</v>
          </cell>
          <cell r="FE267">
            <v>0</v>
          </cell>
          <cell r="FF267">
            <v>0</v>
          </cell>
          <cell r="FH267">
            <v>0</v>
          </cell>
          <cell r="FX267">
            <v>0</v>
          </cell>
          <cell r="FY267">
            <v>0</v>
          </cell>
          <cell r="GO267">
            <v>489946.73</v>
          </cell>
          <cell r="GP267">
            <v>0</v>
          </cell>
          <cell r="GR267">
            <v>3772.3076999999989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9" width="11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6" x14ac:dyDescent="0.3">
      <c r="A9" s="112" t="s">
        <v>8</v>
      </c>
      <c r="B9" s="113"/>
      <c r="C9" s="113"/>
      <c r="D9" s="114"/>
      <c r="E9" s="16">
        <f>SUM(E10:E14)</f>
        <v>1848197.4399999997</v>
      </c>
      <c r="F9" s="16">
        <f t="shared" ref="F9:G9" si="0">SUM(F10:F14)</f>
        <v>1927303.4599999997</v>
      </c>
      <c r="G9" s="16">
        <f t="shared" si="0"/>
        <v>271613.12</v>
      </c>
    </row>
    <row r="10" spans="1:8" ht="13.2" customHeight="1" x14ac:dyDescent="0.3">
      <c r="A10" s="100" t="s">
        <v>9</v>
      </c>
      <c r="B10" s="101"/>
      <c r="C10" s="101"/>
      <c r="D10" s="102"/>
      <c r="E10" s="17">
        <v>718692.13</v>
      </c>
      <c r="F10" s="17">
        <v>762435.71</v>
      </c>
      <c r="G10" s="18">
        <v>153312.21</v>
      </c>
    </row>
    <row r="11" spans="1:8" ht="14.4" customHeight="1" x14ac:dyDescent="0.3">
      <c r="A11" s="100" t="s">
        <v>10</v>
      </c>
      <c r="B11" s="101"/>
      <c r="C11" s="101"/>
      <c r="D11" s="102"/>
      <c r="E11" s="17">
        <v>420641.36</v>
      </c>
      <c r="F11" s="17">
        <v>428130.11</v>
      </c>
      <c r="G11" s="18">
        <v>45578.53</v>
      </c>
    </row>
    <row r="12" spans="1:8" ht="13.95" customHeight="1" x14ac:dyDescent="0.3">
      <c r="A12" s="100" t="s">
        <v>11</v>
      </c>
      <c r="B12" s="101"/>
      <c r="C12" s="101"/>
      <c r="D12" s="102"/>
      <c r="E12" s="17">
        <v>107701.15</v>
      </c>
      <c r="F12" s="17">
        <v>110890.24000000001</v>
      </c>
      <c r="G12" s="18">
        <v>10198.620000000001</v>
      </c>
    </row>
    <row r="13" spans="1:8" ht="13.5" customHeight="1" x14ac:dyDescent="0.3">
      <c r="A13" s="100" t="s">
        <v>12</v>
      </c>
      <c r="B13" s="101"/>
      <c r="C13" s="101"/>
      <c r="D13" s="102"/>
      <c r="E13" s="17">
        <v>103841.39</v>
      </c>
      <c r="F13" s="17">
        <v>108331.2</v>
      </c>
      <c r="G13" s="18">
        <v>10802.16</v>
      </c>
    </row>
    <row r="14" spans="1:8" ht="14.4" customHeight="1" x14ac:dyDescent="0.3">
      <c r="A14" s="93" t="s">
        <v>13</v>
      </c>
      <c r="B14" s="93"/>
      <c r="C14" s="93"/>
      <c r="D14" s="93"/>
      <c r="E14" s="17">
        <v>497321.41</v>
      </c>
      <c r="F14" s="17">
        <v>517516.2</v>
      </c>
      <c r="G14" s="18">
        <v>51721.599999999999</v>
      </c>
    </row>
    <row r="15" spans="1:8" ht="15.6" x14ac:dyDescent="0.3">
      <c r="A15" s="103" t="s">
        <v>41</v>
      </c>
      <c r="B15" s="104"/>
      <c r="C15" s="104"/>
      <c r="D15" s="105"/>
      <c r="E15" s="16">
        <f>SUM(E16:E19)</f>
        <v>1187992.8599999999</v>
      </c>
      <c r="F15" s="16">
        <f t="shared" ref="F15:G15" si="1">SUM(F16:F19)</f>
        <v>1223178.5699999998</v>
      </c>
      <c r="G15" s="16">
        <f t="shared" si="1"/>
        <v>128269.35</v>
      </c>
    </row>
    <row r="16" spans="1:8" ht="33.6" customHeight="1" x14ac:dyDescent="0.3">
      <c r="A16" s="106" t="s">
        <v>43</v>
      </c>
      <c r="B16" s="107"/>
      <c r="C16" s="107"/>
      <c r="D16" s="108"/>
      <c r="E16" s="17">
        <v>1050893.76</v>
      </c>
      <c r="F16" s="17">
        <v>1087339.76</v>
      </c>
      <c r="G16" s="18">
        <v>113621.85</v>
      </c>
    </row>
    <row r="17" spans="1:10" ht="15.6" x14ac:dyDescent="0.3">
      <c r="A17" s="93" t="s">
        <v>44</v>
      </c>
      <c r="B17" s="93"/>
      <c r="C17" s="93"/>
      <c r="D17" s="93"/>
      <c r="E17" s="17">
        <v>4148.6400000000003</v>
      </c>
      <c r="F17" s="17">
        <v>4086.68</v>
      </c>
      <c r="G17" s="18">
        <v>457</v>
      </c>
    </row>
    <row r="18" spans="1:10" ht="15.6" x14ac:dyDescent="0.3">
      <c r="A18" s="93" t="s">
        <v>45</v>
      </c>
      <c r="B18" s="93"/>
      <c r="C18" s="93"/>
      <c r="D18" s="93"/>
      <c r="E18" s="17">
        <v>7640.52</v>
      </c>
      <c r="F18" s="17">
        <v>7577.46</v>
      </c>
      <c r="G18" s="18">
        <v>826.31</v>
      </c>
    </row>
    <row r="19" spans="1:10" ht="15.6" x14ac:dyDescent="0.3">
      <c r="A19" s="93" t="s">
        <v>46</v>
      </c>
      <c r="B19" s="93"/>
      <c r="C19" s="93"/>
      <c r="D19" s="93"/>
      <c r="E19" s="17">
        <v>125309.94</v>
      </c>
      <c r="F19" s="17">
        <v>124174.67</v>
      </c>
      <c r="G19" s="18">
        <v>13364.19</v>
      </c>
    </row>
    <row r="20" spans="1:10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0" ht="15.6" x14ac:dyDescent="0.3">
      <c r="A21" s="93" t="s">
        <v>15</v>
      </c>
      <c r="B21" s="93"/>
      <c r="C21" s="93"/>
      <c r="D21" s="93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292570.34360009595</v>
      </c>
      <c r="G24" s="19"/>
      <c r="I24" s="28"/>
    </row>
    <row r="25" spans="1:10" ht="15.75" customHeight="1" x14ac:dyDescent="0.25">
      <c r="A25" s="81" t="s">
        <v>30</v>
      </c>
      <c r="B25" s="82"/>
      <c r="C25" s="82"/>
      <c r="D25" s="82"/>
      <c r="E25" s="83"/>
      <c r="F25" s="77">
        <f>SUM(F27:F31)</f>
        <v>756194.01868398604</v>
      </c>
      <c r="I25" s="28"/>
    </row>
    <row r="26" spans="1:10" ht="28.5" customHeight="1" x14ac:dyDescent="0.25">
      <c r="A26" s="84"/>
      <c r="B26" s="85"/>
      <c r="C26" s="85"/>
      <c r="D26" s="85"/>
      <c r="E26" s="86"/>
      <c r="F26" s="78"/>
      <c r="I26" s="28"/>
    </row>
    <row r="27" spans="1:10" ht="15.6" hidden="1" x14ac:dyDescent="0.3">
      <c r="A27" s="64" t="s">
        <v>16</v>
      </c>
      <c r="B27" s="75"/>
      <c r="C27" s="75"/>
      <c r="D27" s="75"/>
      <c r="E27" s="76"/>
      <c r="F27" s="25">
        <f>'[1]УК ВР декабрь нар'!W267</f>
        <v>142559.82398557564</v>
      </c>
      <c r="I27" s="28"/>
    </row>
    <row r="28" spans="1:10" ht="15.6" hidden="1" x14ac:dyDescent="0.3">
      <c r="A28" s="64" t="s">
        <v>31</v>
      </c>
      <c r="B28" s="75"/>
      <c r="C28" s="75"/>
      <c r="D28" s="75"/>
      <c r="E28" s="76"/>
      <c r="F28" s="25">
        <f>'[1]УК ВР декабрь нар'!X267</f>
        <v>27874.406023047442</v>
      </c>
      <c r="I28" s="28"/>
    </row>
    <row r="29" spans="1:10" ht="15.6" hidden="1" x14ac:dyDescent="0.3">
      <c r="A29" s="64" t="s">
        <v>18</v>
      </c>
      <c r="B29" s="75"/>
      <c r="C29" s="75"/>
      <c r="D29" s="75"/>
      <c r="E29" s="76"/>
      <c r="F29" s="25">
        <f>'[1]УК ВР декабрь нар'!Y267</f>
        <v>53832.290799999988</v>
      </c>
      <c r="I29" s="28"/>
    </row>
    <row r="30" spans="1:10" ht="15.6" hidden="1" x14ac:dyDescent="0.3">
      <c r="A30" s="64" t="s">
        <v>19</v>
      </c>
      <c r="B30" s="75"/>
      <c r="C30" s="75"/>
      <c r="D30" s="75"/>
      <c r="E30" s="76"/>
      <c r="F30" s="25">
        <f>'[1]УК ВР декабрь нар'!AA267+'[1]УК ВР декабрь нар'!AB267+'[1]УК ВР декабрь нар'!AC267+'[1]УК ВР декабрь нар'!AD267+'[1]УК ВР декабрь нар'!AE267+'[1]УК ВР декабрь нар'!AF267+'[1]УК ВР декабрь нар'!AG267+'[1]УК ВР декабрь нар'!AH267+'[1]УК ВР декабрь нар'!AJ267+'[1]УК ВР декабрь нар'!AL267+'[1]УК ВР декабрь нар'!AN267+'[1]УК ВР декабрь нар'!AO267+'[1]УК ВР декабрь нар'!AP267+'[1]УК ВР декабрь нар'!AQ267+'[1]УК ВР декабрь нар'!AR267+'[1]УК ВР декабрь нар'!AT267</f>
        <v>0</v>
      </c>
      <c r="I30" s="28"/>
    </row>
    <row r="31" spans="1:10" ht="36.75" hidden="1" customHeight="1" x14ac:dyDescent="0.3">
      <c r="A31" s="66" t="s">
        <v>32</v>
      </c>
      <c r="B31" s="79"/>
      <c r="C31" s="79"/>
      <c r="D31" s="79"/>
      <c r="E31" s="80"/>
      <c r="F31" s="25">
        <f>'[1]УК ВР декабрь нар'!AY267</f>
        <v>531927.49787536298</v>
      </c>
      <c r="I31" s="28"/>
      <c r="J31" s="28"/>
    </row>
    <row r="32" spans="1:10" ht="15.75" customHeight="1" x14ac:dyDescent="0.25">
      <c r="A32" s="81" t="s">
        <v>33</v>
      </c>
      <c r="B32" s="82"/>
      <c r="C32" s="82"/>
      <c r="D32" s="82"/>
      <c r="E32" s="83"/>
      <c r="F32" s="77">
        <f>SUM(F34:F38)+159699.9</f>
        <v>326316.56159822503</v>
      </c>
      <c r="I32" s="28"/>
    </row>
    <row r="33" spans="1:10" ht="33" customHeight="1" x14ac:dyDescent="0.25">
      <c r="A33" s="84"/>
      <c r="B33" s="85"/>
      <c r="C33" s="85"/>
      <c r="D33" s="85"/>
      <c r="E33" s="86"/>
      <c r="F33" s="78"/>
      <c r="I33" s="28"/>
    </row>
    <row r="34" spans="1:10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нар'!CN267+'[1]УК ВР декабрь нар'!DU267</f>
        <v>69448.672429808299</v>
      </c>
      <c r="I34" s="28"/>
    </row>
    <row r="35" spans="1:10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нар'!CO267+'[1]УК ВР декабрь нар'!DV267</f>
        <v>14629.109750434731</v>
      </c>
      <c r="I35" s="28"/>
    </row>
    <row r="36" spans="1:10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нар'!CP267+'[1]УК ВР декабрь нар'!DW267</f>
        <v>15276.733400000001</v>
      </c>
      <c r="I36" s="28"/>
    </row>
    <row r="37" spans="1:10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нар'!AI267+'[1]УК ВР декабрь нар'!AJ267+'[1]УК ВР декабрь нар'!AS267+'[1]УК ВР декабрь нар'!BC267+'[1]УК ВР декабрь нар'!DB267+'[1]УК ВР декабрь нар'!EK267+'[1]УК ВР декабрь нар'!AM267</f>
        <v>5191.2</v>
      </c>
      <c r="I37" s="28"/>
    </row>
    <row r="38" spans="1:10" ht="39.75" hidden="1" customHeight="1" x14ac:dyDescent="0.3">
      <c r="A38" s="66" t="s">
        <v>34</v>
      </c>
      <c r="B38" s="67"/>
      <c r="C38" s="67"/>
      <c r="D38" s="67"/>
      <c r="E38" s="68"/>
      <c r="F38" s="25">
        <f>'[1]УК ВР декабрь нар'!DG267+'[1]УК ВР декабрь нар'!EQ267</f>
        <v>62070.946017982009</v>
      </c>
      <c r="I38" s="28"/>
    </row>
    <row r="39" spans="1:10" ht="32.4" customHeight="1" x14ac:dyDescent="0.3">
      <c r="A39" s="69" t="s">
        <v>35</v>
      </c>
      <c r="B39" s="70"/>
      <c r="C39" s="70"/>
      <c r="D39" s="70"/>
      <c r="E39" s="71"/>
      <c r="F39" s="26">
        <f>SUM(F40:F48)+97152.82</f>
        <v>447773.28779378557</v>
      </c>
      <c r="I39" s="28"/>
    </row>
    <row r="40" spans="1:10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нар'!FB267+'[1]УК ВР декабрь нар'!FX267</f>
        <v>184617.82395574031</v>
      </c>
      <c r="I40" s="28"/>
    </row>
    <row r="41" spans="1:10" ht="15.6" hidden="1" x14ac:dyDescent="0.3">
      <c r="A41" s="64" t="s">
        <v>31</v>
      </c>
      <c r="B41" s="75"/>
      <c r="C41" s="75"/>
      <c r="D41" s="75"/>
      <c r="E41" s="75"/>
      <c r="F41" s="25">
        <f>'[1]УК ВР декабрь нар'!FC267+'[1]УК ВР декабрь нар'!FY267</f>
        <v>37683.848547411413</v>
      </c>
      <c r="I41" s="28"/>
    </row>
    <row r="42" spans="1:10" ht="15.6" hidden="1" customHeight="1" x14ac:dyDescent="0.3">
      <c r="A42" s="63" t="s">
        <v>21</v>
      </c>
      <c r="B42" s="63"/>
      <c r="C42" s="63"/>
      <c r="D42" s="63"/>
      <c r="E42" s="64"/>
      <c r="F42" s="25"/>
      <c r="I42" s="28"/>
    </row>
    <row r="43" spans="1:10" ht="15.6" hidden="1" customHeight="1" x14ac:dyDescent="0.3">
      <c r="A43" s="64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3">
      <c r="A44" s="63" t="s">
        <v>22</v>
      </c>
      <c r="B44" s="63"/>
      <c r="C44" s="63"/>
      <c r="D44" s="63"/>
      <c r="E44" s="64"/>
      <c r="F44" s="25"/>
      <c r="I44" s="28"/>
    </row>
    <row r="45" spans="1:10" ht="15.6" hidden="1" customHeight="1" x14ac:dyDescent="0.3">
      <c r="A45" s="64" t="s">
        <v>17</v>
      </c>
      <c r="B45" s="75"/>
      <c r="C45" s="75"/>
      <c r="D45" s="75"/>
      <c r="E45" s="75"/>
      <c r="F45" s="25"/>
      <c r="I45" s="28"/>
    </row>
    <row r="46" spans="1:10" ht="15.6" hidden="1" x14ac:dyDescent="0.3">
      <c r="A46" s="63" t="s">
        <v>18</v>
      </c>
      <c r="B46" s="63"/>
      <c r="C46" s="63"/>
      <c r="D46" s="63"/>
      <c r="E46" s="64"/>
      <c r="F46" s="25">
        <f>'[1]УК ВР декабрь нар'!FD267+'[1]УК ВР декабрь нар'!FZ267</f>
        <v>2356.2408</v>
      </c>
      <c r="I46" s="28"/>
    </row>
    <row r="47" spans="1:10" ht="15.6" hidden="1" x14ac:dyDescent="0.3">
      <c r="A47" s="64" t="s">
        <v>19</v>
      </c>
      <c r="B47" s="75"/>
      <c r="C47" s="75"/>
      <c r="D47" s="75"/>
      <c r="E47" s="75"/>
      <c r="F47" s="25">
        <f>'[1]УК ВР декабрь нар'!GG267+'[1]УК ВР декабрь нар'!FL267+'[1]УК ВР декабрь нар'!BB267+'[1]УК ВР декабрь нар'!AK267</f>
        <v>4836.7482</v>
      </c>
      <c r="I47" s="28"/>
    </row>
    <row r="48" spans="1:10" ht="43.5" hidden="1" customHeight="1" x14ac:dyDescent="0.3">
      <c r="A48" s="66" t="s">
        <v>36</v>
      </c>
      <c r="B48" s="67"/>
      <c r="C48" s="67"/>
      <c r="D48" s="67"/>
      <c r="E48" s="68"/>
      <c r="F48" s="25">
        <f>'[1]УК ВР декабрь нар'!FS267+'[1]УК ВР декабрь нар'!GL267</f>
        <v>121125.80629063382</v>
      </c>
      <c r="I48" s="28"/>
      <c r="J48" s="28"/>
    </row>
    <row r="49" spans="1:12" ht="15.6" hidden="1" customHeight="1" x14ac:dyDescent="0.3">
      <c r="A49" s="69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88" t="s">
        <v>47</v>
      </c>
      <c r="B50" s="89"/>
      <c r="C50" s="89"/>
      <c r="D50" s="89"/>
      <c r="E50" s="90"/>
      <c r="F50" s="26">
        <f>F25+F32+F39+F49</f>
        <v>1530283.8680759966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154346.79999999999</v>
      </c>
      <c r="I51" s="28"/>
      <c r="K51" s="28"/>
      <c r="L51" s="28"/>
    </row>
    <row r="52" spans="1:12" ht="15.6" x14ac:dyDescent="0.3">
      <c r="A52" s="64" t="s">
        <v>23</v>
      </c>
      <c r="B52" s="75"/>
      <c r="C52" s="75"/>
      <c r="D52" s="75"/>
      <c r="E52" s="75"/>
      <c r="F52" s="25">
        <v>77719.009999999995</v>
      </c>
      <c r="I52" s="28"/>
    </row>
    <row r="53" spans="1:12" ht="15.6" x14ac:dyDescent="0.3">
      <c r="A53" s="64" t="s">
        <v>24</v>
      </c>
      <c r="B53" s="75"/>
      <c r="C53" s="75"/>
      <c r="D53" s="75"/>
      <c r="E53" s="75"/>
      <c r="F53" s="25">
        <v>76627.789999999994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91" t="s">
        <v>49</v>
      </c>
      <c r="B55" s="91"/>
      <c r="C55" s="91"/>
      <c r="D55" s="91"/>
      <c r="E55" s="91"/>
      <c r="F55" s="26">
        <f>F50+F51</f>
        <v>1684630.6680759967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1050893.76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1087339.76</v>
      </c>
      <c r="H57" s="28"/>
      <c r="I57" s="28"/>
    </row>
    <row r="58" spans="1:12" ht="15.6" x14ac:dyDescent="0.3">
      <c r="A58" s="87" t="s">
        <v>28</v>
      </c>
      <c r="B58" s="87"/>
      <c r="C58" s="87"/>
      <c r="D58" s="87"/>
      <c r="E58" s="87"/>
      <c r="F58" s="26">
        <f>F24+F56-F55</f>
        <v>-341166.56447590073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'Елисеева 17 а'!A2:G2</f>
        <v>перед собственниками дома по адресу: ул. Елисеева 17 а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 а'!G6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17 а'!G8</f>
        <v>задолженность с нарастающим итогом с - 01.09.2010г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2059044.3800000001</v>
      </c>
      <c r="F9" s="16">
        <f t="shared" ref="F9:G9" si="0">SUM(F10:F15)</f>
        <v>2067245.9000000001</v>
      </c>
      <c r="G9" s="16">
        <f t="shared" si="0"/>
        <v>263411.59999999998</v>
      </c>
    </row>
    <row r="10" spans="1:7" ht="15.6" x14ac:dyDescent="0.3">
      <c r="A10" s="100" t="s">
        <v>9</v>
      </c>
      <c r="B10" s="101"/>
      <c r="C10" s="101"/>
      <c r="D10" s="102"/>
      <c r="E10" s="17">
        <v>758446.15</v>
      </c>
      <c r="F10" s="17">
        <v>763774.1</v>
      </c>
      <c r="G10" s="18">
        <v>147984.26</v>
      </c>
    </row>
    <row r="11" spans="1:7" ht="15.6" x14ac:dyDescent="0.3">
      <c r="A11" s="100" t="s">
        <v>10</v>
      </c>
      <c r="B11" s="101"/>
      <c r="C11" s="101"/>
      <c r="D11" s="102"/>
      <c r="E11" s="17">
        <v>423233.32</v>
      </c>
      <c r="F11" s="17">
        <v>430018.08</v>
      </c>
      <c r="G11" s="18">
        <v>38793.769999999997</v>
      </c>
    </row>
    <row r="12" spans="1:7" ht="15.6" x14ac:dyDescent="0.3">
      <c r="A12" s="100" t="s">
        <v>11</v>
      </c>
      <c r="B12" s="101"/>
      <c r="C12" s="101"/>
      <c r="D12" s="102"/>
      <c r="E12" s="17">
        <v>107277.86</v>
      </c>
      <c r="F12" s="17">
        <v>108456.85</v>
      </c>
      <c r="G12" s="18">
        <v>9019.6299999999992</v>
      </c>
    </row>
    <row r="13" spans="1:7" ht="15.6" x14ac:dyDescent="0.3">
      <c r="A13" s="100" t="s">
        <v>12</v>
      </c>
      <c r="B13" s="101"/>
      <c r="C13" s="101"/>
      <c r="D13" s="102"/>
      <c r="E13" s="17">
        <v>102620.04</v>
      </c>
      <c r="F13" s="17">
        <v>104036.84</v>
      </c>
      <c r="G13" s="18">
        <v>9385.36</v>
      </c>
    </row>
    <row r="14" spans="1:7" ht="15.6" x14ac:dyDescent="0.3">
      <c r="A14" s="93" t="s">
        <v>13</v>
      </c>
      <c r="B14" s="93"/>
      <c r="C14" s="93"/>
      <c r="D14" s="93"/>
      <c r="E14" s="17">
        <v>476121.53</v>
      </c>
      <c r="F14" s="17">
        <v>488703.71</v>
      </c>
      <c r="G14" s="18">
        <v>39139.42</v>
      </c>
    </row>
    <row r="15" spans="1:7" ht="15.6" x14ac:dyDescent="0.3">
      <c r="A15" s="100" t="s">
        <v>68</v>
      </c>
      <c r="B15" s="101"/>
      <c r="C15" s="101"/>
      <c r="D15" s="102"/>
      <c r="E15" s="17">
        <v>191345.48</v>
      </c>
      <c r="F15" s="17">
        <v>172256.32</v>
      </c>
      <c r="G15" s="18">
        <v>19089.16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1115474.5699999998</v>
      </c>
      <c r="F16" s="16">
        <f>SUM(F17:F20)</f>
        <v>1129113.04</v>
      </c>
      <c r="G16" s="16">
        <f>SUM(G17:G20)</f>
        <v>114630.87999999999</v>
      </c>
    </row>
    <row r="17" spans="1:12" ht="15.6" x14ac:dyDescent="0.3">
      <c r="A17" s="115" t="s">
        <v>43</v>
      </c>
      <c r="B17" s="116"/>
      <c r="C17" s="116"/>
      <c r="D17" s="117"/>
      <c r="E17" s="17">
        <v>972263.69</v>
      </c>
      <c r="F17" s="17">
        <v>985781.03</v>
      </c>
      <c r="G17" s="18">
        <v>100104.51</v>
      </c>
    </row>
    <row r="18" spans="1:12" ht="15.6" x14ac:dyDescent="0.3">
      <c r="A18" s="93" t="s">
        <v>55</v>
      </c>
      <c r="B18" s="93"/>
      <c r="C18" s="93"/>
      <c r="D18" s="93"/>
      <c r="E18" s="17">
        <v>4366.2</v>
      </c>
      <c r="F18" s="17">
        <v>4384.76</v>
      </c>
      <c r="G18" s="18">
        <v>438.44</v>
      </c>
    </row>
    <row r="19" spans="1:12" ht="15.6" x14ac:dyDescent="0.3">
      <c r="A19" s="93" t="s">
        <v>56</v>
      </c>
      <c r="B19" s="93"/>
      <c r="C19" s="93"/>
      <c r="D19" s="93"/>
      <c r="E19" s="17">
        <v>8077.86</v>
      </c>
      <c r="F19" s="17">
        <v>8071.49</v>
      </c>
      <c r="G19" s="18">
        <v>832.68</v>
      </c>
    </row>
    <row r="20" spans="1:12" ht="15.6" x14ac:dyDescent="0.3">
      <c r="A20" s="93" t="s">
        <v>57</v>
      </c>
      <c r="B20" s="93"/>
      <c r="C20" s="93"/>
      <c r="D20" s="93"/>
      <c r="E20" s="17">
        <v>130766.82</v>
      </c>
      <c r="F20" s="17">
        <v>130875.76</v>
      </c>
      <c r="G20" s="18">
        <v>13255.25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17 а'!F58</f>
        <v>-341166.56447590073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77">
        <f>SUM(F28:F32)</f>
        <v>88916.672784629292</v>
      </c>
    </row>
    <row r="27" spans="1:12" ht="13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'[2]УК ВР декабрь нар'!W267</f>
        <v>12357.896183105804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'[2]УК ВР декабрь нар'!X267</f>
        <v>3798.4426894602921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'[2]УК ВР декабрь нар'!Y267</f>
        <v>2570.8697000000002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'[2]УК ВР декабрь нар'!AV267+'[2]УК ВР декабрь нар'!BN267</f>
        <v>10837.66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'[2]УК ВР декабрь нар'!AY267</f>
        <v>59351.804212063202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77">
        <f>SUM(F35:F39)</f>
        <v>194889.47288273607</v>
      </c>
    </row>
    <row r="34" spans="1:12" ht="13.2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нар'!CN267+'[2]УК ВР декабрь нар'!DU267</f>
        <v>80384.701647244263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нар'!CO267+'[2]УК ВР декабрь нар'!DV267</f>
        <v>24767.088982751837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нар'!CP267+'[2]УК ВР декабрь нар'!DW267</f>
        <v>10474.688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нар'!BM267+'[2]УК ВР декабрь нар'!DB267+'[2]УК ВР декабрь нар'!EL267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'[2]УК ВР декабрь нар'!DG267+'[2]УК ВР декабрь нар'!EQ267</f>
        <v>79262.994252739954</v>
      </c>
    </row>
    <row r="40" spans="1:12" ht="15.6" x14ac:dyDescent="0.3">
      <c r="A40" s="69" t="s">
        <v>35</v>
      </c>
      <c r="B40" s="70"/>
      <c r="C40" s="70"/>
      <c r="D40" s="70"/>
      <c r="E40" s="71"/>
      <c r="F40" s="26">
        <f>SUM(F41:F49)</f>
        <v>341141.99024693324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нар'!FB267+'[2]УК ВР декабрь нар'!FX267</f>
        <v>182280.20660798741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'[2]УК ВР декабрь нар'!FC267+'[2]УК ВР декабрь нар'!FY267</f>
        <v>55440.592963776558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'[2]УК ВР декабрь нар'!FD267+'[2]УК ВР декабрь нар'!FZ267</f>
        <v>827.90339999999992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'[2]УК ВР декабрь нар'!GG267+'[2]УК ВР декабрь нар'!FL267+'[2]УК ВР декабрь нар'!AK267</f>
        <v>4490.55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'[2]УК ВР декабрь нар'!FS267+'[2]УК ВР декабрь нар'!GL267</f>
        <v>98102.737275169289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65</v>
      </c>
      <c r="B51" s="89"/>
      <c r="C51" s="89"/>
      <c r="D51" s="89"/>
      <c r="E51" s="90"/>
      <c r="F51" s="26">
        <f>F26+F33+F40+F50</f>
        <v>624948.13591429859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166282.97999999998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83125.679999999993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83157.3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791231.11591429857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972263.69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985781.03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-160133.99039019935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'Елисеева 17 а'!A2:G2</f>
        <v>перед собственниками дома по адресу: ул. Елисеева 17 а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 а'!G6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17 а'!G8</f>
        <v>задолженность с нарастающим итогом с - 01.09.2010г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977724.72</v>
      </c>
      <c r="F9" s="16">
        <f t="shared" ref="F9:G9" si="0">SUM(F10:F15)</f>
        <v>1191541.8500000001</v>
      </c>
      <c r="G9" s="16">
        <f t="shared" si="0"/>
        <v>49594.469999999994</v>
      </c>
    </row>
    <row r="10" spans="1:7" ht="15.6" x14ac:dyDescent="0.3">
      <c r="A10" s="100" t="s">
        <v>9</v>
      </c>
      <c r="B10" s="101"/>
      <c r="C10" s="101"/>
      <c r="D10" s="102"/>
      <c r="E10" s="17">
        <v>539185.22</v>
      </c>
      <c r="F10" s="17">
        <v>674030.59</v>
      </c>
      <c r="G10" s="18">
        <v>13138.89</v>
      </c>
    </row>
    <row r="11" spans="1:7" ht="15.6" x14ac:dyDescent="0.3">
      <c r="A11" s="100" t="s">
        <v>10</v>
      </c>
      <c r="B11" s="101"/>
      <c r="C11" s="101"/>
      <c r="D11" s="102"/>
      <c r="E11" s="17">
        <v>122279.22</v>
      </c>
      <c r="F11" s="17">
        <v>155948.69</v>
      </c>
      <c r="G11" s="18">
        <v>5124.3</v>
      </c>
    </row>
    <row r="12" spans="1:7" ht="15.6" x14ac:dyDescent="0.3">
      <c r="A12" s="100" t="s">
        <v>11</v>
      </c>
      <c r="B12" s="101"/>
      <c r="C12" s="101"/>
      <c r="D12" s="102"/>
      <c r="E12" s="17">
        <v>110060.55</v>
      </c>
      <c r="F12" s="17">
        <v>103792.55</v>
      </c>
      <c r="G12" s="18">
        <v>15287.63</v>
      </c>
    </row>
    <row r="13" spans="1:7" ht="15.6" x14ac:dyDescent="0.3">
      <c r="A13" s="100" t="s">
        <v>12</v>
      </c>
      <c r="B13" s="101"/>
      <c r="C13" s="101"/>
      <c r="D13" s="102"/>
      <c r="E13" s="17">
        <v>116841.34</v>
      </c>
      <c r="F13" s="17">
        <v>104540.68</v>
      </c>
      <c r="G13" s="18">
        <v>21686.02</v>
      </c>
    </row>
    <row r="14" spans="1:7" ht="15.6" x14ac:dyDescent="0.3">
      <c r="A14" s="93" t="s">
        <v>13</v>
      </c>
      <c r="B14" s="93"/>
      <c r="C14" s="93"/>
      <c r="D14" s="93"/>
      <c r="E14" s="17">
        <v>74212.84</v>
      </c>
      <c r="F14" s="17">
        <v>119408.97</v>
      </c>
      <c r="G14" s="18">
        <v>-6056.71</v>
      </c>
    </row>
    <row r="15" spans="1:7" ht="15.6" x14ac:dyDescent="0.3">
      <c r="A15" s="100" t="s">
        <v>68</v>
      </c>
      <c r="B15" s="101"/>
      <c r="C15" s="101"/>
      <c r="D15" s="102"/>
      <c r="E15" s="17">
        <v>15145.55</v>
      </c>
      <c r="F15" s="17">
        <v>33820.370000000003</v>
      </c>
      <c r="G15" s="18">
        <v>414.34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1123855.1800000002</v>
      </c>
      <c r="F16" s="16">
        <f>SUM(F17:F20)</f>
        <v>1108936.58</v>
      </c>
      <c r="G16" s="16">
        <f>SUM(G17:G20)</f>
        <v>129549.47999999998</v>
      </c>
    </row>
    <row r="17" spans="1:12" ht="15.6" x14ac:dyDescent="0.3">
      <c r="A17" s="115" t="s">
        <v>43</v>
      </c>
      <c r="B17" s="116"/>
      <c r="C17" s="116"/>
      <c r="D17" s="117"/>
      <c r="E17" s="17">
        <v>975264.68</v>
      </c>
      <c r="F17" s="17">
        <v>965574.13</v>
      </c>
      <c r="G17" s="18">
        <v>109795.06</v>
      </c>
    </row>
    <row r="18" spans="1:12" ht="15.6" x14ac:dyDescent="0.3">
      <c r="A18" s="93" t="s">
        <v>55</v>
      </c>
      <c r="B18" s="93"/>
      <c r="C18" s="93"/>
      <c r="D18" s="93"/>
      <c r="E18" s="17">
        <v>4511.0600000000004</v>
      </c>
      <c r="F18" s="17">
        <v>4334.6000000000004</v>
      </c>
      <c r="G18" s="18">
        <v>614.9</v>
      </c>
    </row>
    <row r="19" spans="1:12" ht="15.6" x14ac:dyDescent="0.3">
      <c r="A19" s="93" t="s">
        <v>56</v>
      </c>
      <c r="B19" s="93"/>
      <c r="C19" s="93"/>
      <c r="D19" s="93"/>
      <c r="E19" s="17">
        <v>8514.51</v>
      </c>
      <c r="F19" s="17">
        <v>8217.74</v>
      </c>
      <c r="G19" s="18">
        <v>1129.45</v>
      </c>
    </row>
    <row r="20" spans="1:12" ht="15.6" x14ac:dyDescent="0.3">
      <c r="A20" s="93" t="s">
        <v>57</v>
      </c>
      <c r="B20" s="93"/>
      <c r="C20" s="93"/>
      <c r="D20" s="93"/>
      <c r="E20" s="17">
        <v>135564.93</v>
      </c>
      <c r="F20" s="17">
        <v>130810.11</v>
      </c>
      <c r="G20" s="18">
        <v>18010.07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17 а(2019)'!F59</f>
        <v>-160133.99039019935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77">
        <f>SUM(F28:F32)</f>
        <v>173389.24459543073</v>
      </c>
    </row>
    <row r="27" spans="1:12" ht="63.6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'[3]УК ВР декабрь нар'!W267</f>
        <v>24618.425609292535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'[3]УК ВР декабрь нар'!X267</f>
        <v>5937.2086897427744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'[3]УК ВР декабрь нар'!Y267</f>
        <v>31470.465500000006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'[3]УК ВР декабрь нар'!AA267+'[3]УК ВР декабрь нар'!AB267+'[3]УК ВР декабрь нар'!AC267+'[3]УК ВР декабрь нар'!AD267+'[3]УК ВР декабрь нар'!AE267+'[3]УК ВР декабрь нар'!AF267+'[3]УК ВР декабрь нар'!AG267+'[3]УК ВР декабрь нар'!AH267+'[3]УК ВР декабрь нар'!AJ267+'[3]УК ВР декабрь нар'!AL267+'[3]УК ВР декабрь нар'!AN267+'[3]УК ВР декабрь нар'!AO267+'[3]УК ВР декабрь нар'!AP267+'[3]УК ВР декабрь нар'!AQ267+'[3]УК ВР декабрь нар'!AR267+'[3]УК ВР декабрь нар'!AT267</f>
        <v>568.64240000000007</v>
      </c>
    </row>
    <row r="32" spans="1:12" ht="73.8" hidden="1" customHeight="1" x14ac:dyDescent="0.3">
      <c r="A32" s="66" t="s">
        <v>61</v>
      </c>
      <c r="B32" s="79"/>
      <c r="C32" s="79"/>
      <c r="D32" s="79"/>
      <c r="E32" s="80"/>
      <c r="F32" s="25">
        <f>'[3]УК ВР декабрь нар'!AY267</f>
        <v>110794.50239639543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77">
        <f>SUM(F35:F39)+208604.2</f>
        <v>377597.40778990131</v>
      </c>
    </row>
    <row r="34" spans="1:12" ht="83.4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нар'!CN267+'[3]УК ВР декабрь нар'!DU267</f>
        <v>74755.824548004006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нар'!CO267+'[3]УК ВР декабрь нар'!DV267</f>
        <v>17295.106604087559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нар'!CP267+'[3]УК ВР декабрь нар'!DW267</f>
        <v>7520.6788999999999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нар'!AI267+'[3]УК ВР декабрь нар'!AJ267+'[3]УК ВР декабрь нар'!AS267+'[3]УК ВР декабрь нар'!BC267+'[3]УК ВР декабрь нар'!BM267+'[3]УК ВР декабрь нар'!DB267+'[3]УК ВР декабрь нар'!EK267+'[3]УК ВР декабрь нар'!AM267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'[3]УК ВР декабрь нар'!DF267+'[3]УК ВР декабрь нар'!EP267</f>
        <v>69421.597737809745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338958.06995885924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нар'!FB267+'[3]УК ВР декабрь нар'!FX267</f>
        <v>181385.52811163355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'[3]УК ВР декабрь нар'!FC267+'[3]УК ВР декабрь нар'!FY267</f>
        <v>48897.372648876008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'[3]УК ВР декабрь нар'!FD267+'[3]УК ВР декабрь нар'!FZ267</f>
        <v>1457.2944000000002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'[3]УК ВР декабрь нар'!GG267+'[3]УК ВР декабрь нар'!FL267+'[3]УК ВР декабрь нар'!FE267+'[3]УК ВР декабрь нар'!BB267+'[3]УК ВР декабрь нар'!AK267</f>
        <v>8138.4780000000001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'[3]УК ВР декабрь нар'!FS267+'[3]УК ВР декабрь нар'!GL267</f>
        <v>99079.396798349684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customHeight="1" x14ac:dyDescent="0.3">
      <c r="A51" s="88" t="s">
        <v>75</v>
      </c>
      <c r="B51" s="89"/>
      <c r="C51" s="89"/>
      <c r="D51" s="89"/>
      <c r="E51" s="90"/>
      <c r="F51" s="26">
        <f>F26+F33+F40+F50</f>
        <v>889944.72234419128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139301.87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57491.519999999997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81810.350000000006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1029246.5923441913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975264.68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965574.13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-214115.90273439058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'Елисеева 17 а'!A2:G2</f>
        <v>перед собственниками дома по адресу: ул. Елисеева 17 а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17 а'!G6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'Елисеева 17 а'!G8</f>
        <v>задолженность с нарастающим итогом с - 01.09.2010г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-25277.340000000004</v>
      </c>
      <c r="F9" s="16">
        <f t="shared" ref="F9:G9" si="0">SUM(F10:F15)</f>
        <v>13212.880000000001</v>
      </c>
      <c r="G9" s="16">
        <f t="shared" si="0"/>
        <v>11104.25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13107.28</v>
      </c>
      <c r="G10" s="18">
        <v>31.61</v>
      </c>
    </row>
    <row r="11" spans="1:7" ht="15.6" x14ac:dyDescent="0.3">
      <c r="A11" s="100" t="s">
        <v>10</v>
      </c>
      <c r="B11" s="101"/>
      <c r="C11" s="101"/>
      <c r="D11" s="102"/>
      <c r="E11" s="17">
        <v>-14391.47</v>
      </c>
      <c r="F11" s="17">
        <v>-9231.9500000000007</v>
      </c>
      <c r="G11" s="18">
        <v>-35.22</v>
      </c>
    </row>
    <row r="12" spans="1:7" ht="15.6" x14ac:dyDescent="0.3">
      <c r="A12" s="100" t="s">
        <v>11</v>
      </c>
      <c r="B12" s="101"/>
      <c r="C12" s="101"/>
      <c r="D12" s="102"/>
      <c r="E12" s="17">
        <v>-5401.75</v>
      </c>
      <c r="F12" s="17">
        <v>3064.21</v>
      </c>
      <c r="G12" s="18">
        <v>6821.67</v>
      </c>
    </row>
    <row r="13" spans="1:7" ht="15.6" x14ac:dyDescent="0.3">
      <c r="A13" s="100" t="s">
        <v>12</v>
      </c>
      <c r="B13" s="101"/>
      <c r="C13" s="101"/>
      <c r="D13" s="102"/>
      <c r="E13" s="17">
        <v>-4855.8999999999996</v>
      </c>
      <c r="F13" s="17">
        <v>6259.13</v>
      </c>
      <c r="G13" s="18">
        <v>10570.99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228.09</v>
      </c>
      <c r="G14" s="18">
        <v>-6284.8</v>
      </c>
    </row>
    <row r="15" spans="1:7" ht="15.6" x14ac:dyDescent="0.3">
      <c r="A15" s="100" t="s">
        <v>68</v>
      </c>
      <c r="B15" s="101"/>
      <c r="C15" s="101"/>
      <c r="D15" s="102"/>
      <c r="E15" s="17">
        <v>-628.22</v>
      </c>
      <c r="F15" s="17">
        <v>-213.88</v>
      </c>
      <c r="G15" s="18">
        <v>0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1131126.4300000002</v>
      </c>
      <c r="F16" s="16">
        <f t="shared" ref="F16:G16" si="1">SUM(F17:F20)</f>
        <v>1159676.95</v>
      </c>
      <c r="G16" s="16">
        <f t="shared" si="1"/>
        <v>100998.95999999999</v>
      </c>
    </row>
    <row r="17" spans="1:12" ht="22.2" customHeight="1" x14ac:dyDescent="0.3">
      <c r="A17" s="115" t="s">
        <v>43</v>
      </c>
      <c r="B17" s="116"/>
      <c r="C17" s="116"/>
      <c r="D17" s="117"/>
      <c r="E17" s="17">
        <v>977813.04</v>
      </c>
      <c r="F17" s="17">
        <v>1002756.82</v>
      </c>
      <c r="G17" s="18">
        <v>84851.28</v>
      </c>
    </row>
    <row r="18" spans="1:12" ht="15.6" x14ac:dyDescent="0.3">
      <c r="A18" s="93" t="s">
        <v>55</v>
      </c>
      <c r="B18" s="93"/>
      <c r="C18" s="93"/>
      <c r="D18" s="93"/>
      <c r="E18" s="17">
        <v>2391.36</v>
      </c>
      <c r="F18" s="17">
        <v>2794.54</v>
      </c>
      <c r="G18" s="18">
        <v>211.72</v>
      </c>
    </row>
    <row r="19" spans="1:12" ht="15.6" x14ac:dyDescent="0.3">
      <c r="A19" s="93" t="s">
        <v>56</v>
      </c>
      <c r="B19" s="93"/>
      <c r="C19" s="93"/>
      <c r="D19" s="93"/>
      <c r="E19" s="17">
        <v>8550.5499999999993</v>
      </c>
      <c r="F19" s="17">
        <v>8701.74</v>
      </c>
      <c r="G19" s="18">
        <v>978.26</v>
      </c>
    </row>
    <row r="20" spans="1:12" ht="15.6" x14ac:dyDescent="0.3">
      <c r="A20" s="93" t="s">
        <v>57</v>
      </c>
      <c r="B20" s="93"/>
      <c r="C20" s="93"/>
      <c r="D20" s="93"/>
      <c r="E20" s="17">
        <v>142371.48000000001</v>
      </c>
      <c r="F20" s="17">
        <v>145423.85</v>
      </c>
      <c r="G20" s="18">
        <v>14957.7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17 а(2020)'!F59</f>
        <v>-214115.90273439058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77">
        <f>SUM(F28:F32)</f>
        <v>28113.516218504217</v>
      </c>
    </row>
    <row r="27" spans="1:12" ht="56.4" customHeight="1" x14ac:dyDescent="0.25">
      <c r="A27" s="84"/>
      <c r="B27" s="85"/>
      <c r="C27" s="85"/>
      <c r="D27" s="85"/>
      <c r="E27" s="86"/>
      <c r="F27" s="78"/>
    </row>
    <row r="28" spans="1:12" ht="15.6" hidden="1" x14ac:dyDescent="0.3">
      <c r="A28" s="64" t="s">
        <v>16</v>
      </c>
      <c r="B28" s="75"/>
      <c r="C28" s="75"/>
      <c r="D28" s="75"/>
      <c r="E28" s="76"/>
      <c r="F28" s="25">
        <f>'[4]УК ВР декабрь нар'!W267</f>
        <v>4279.8529866059062</v>
      </c>
      <c r="L28" s="39"/>
    </row>
    <row r="29" spans="1:12" ht="15.6" hidden="1" x14ac:dyDescent="0.3">
      <c r="A29" s="64" t="s">
        <v>31</v>
      </c>
      <c r="B29" s="75"/>
      <c r="C29" s="75"/>
      <c r="D29" s="75"/>
      <c r="E29" s="76"/>
      <c r="F29" s="25">
        <f>'[4]УК ВР декабрь нар'!X267</f>
        <v>1013.4532682682197</v>
      </c>
    </row>
    <row r="30" spans="1:12" ht="15.6" hidden="1" x14ac:dyDescent="0.3">
      <c r="A30" s="64" t="s">
        <v>18</v>
      </c>
      <c r="B30" s="75"/>
      <c r="C30" s="75"/>
      <c r="D30" s="75"/>
      <c r="E30" s="76"/>
      <c r="F30" s="25">
        <f>'[4]УК ВР декабрь нар'!Y267+'[4]УК ВР декабрь нар'!Z267+'[4]УК ВР декабрь нар'!DX267</f>
        <v>995.36110000000008</v>
      </c>
    </row>
    <row r="31" spans="1:12" ht="15.6" hidden="1" x14ac:dyDescent="0.3">
      <c r="A31" s="64" t="s">
        <v>19</v>
      </c>
      <c r="B31" s="75"/>
      <c r="C31" s="75"/>
      <c r="D31" s="75"/>
      <c r="E31" s="76"/>
      <c r="F31" s="25">
        <f>'[4]УК ВР декабрь нар'!AV267+'[4]УК ВР декабрь нар'!BM267+'[4]УК ВР декабрь нар'!BN267+'[4]УК ВР декабрь нар'!BO267+'[4]УК ВР декабрь нар'!BP267+'[4]УК ВР декабрь нар'!EG267+'[4]УК ВР декабрь нар'!EH267+'[4]УК ВР декабрь нар'!EI267+'[4]УК ВР декабрь нар'!EJ267</f>
        <v>5191.2</v>
      </c>
    </row>
    <row r="32" spans="1:12" ht="15.6" hidden="1" x14ac:dyDescent="0.3">
      <c r="A32" s="66" t="s">
        <v>61</v>
      </c>
      <c r="B32" s="79"/>
      <c r="C32" s="79"/>
      <c r="D32" s="79"/>
      <c r="E32" s="80"/>
      <c r="F32" s="25">
        <f>'[4]УК ВР декабрь нар'!AY267</f>
        <v>16633.648863630093</v>
      </c>
    </row>
    <row r="33" spans="1:12" x14ac:dyDescent="0.25">
      <c r="A33" s="81" t="s">
        <v>73</v>
      </c>
      <c r="B33" s="82"/>
      <c r="C33" s="82"/>
      <c r="D33" s="82"/>
      <c r="E33" s="83"/>
      <c r="F33" s="77">
        <f>SUM(F35:F39)+167316.32</f>
        <v>350888.81903200853</v>
      </c>
    </row>
    <row r="34" spans="1:12" ht="94.8" customHeight="1" x14ac:dyDescent="0.25">
      <c r="A34" s="84"/>
      <c r="B34" s="85"/>
      <c r="C34" s="85"/>
      <c r="D34" s="85"/>
      <c r="E34" s="86"/>
      <c r="F34" s="78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нар'!CN267+'[4]УК ВР декабрь нар'!DU267</f>
        <v>91450.382130163591</v>
      </c>
      <c r="L35" s="39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нар'!CO267+'[4]УК ВР декабрь нар'!DV267</f>
        <v>20199.846128706107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нар'!CP267+'[4]УК ВР декабрь нар'!DL267+'[4]УК ВР декабрь нар'!DP267+'[4]УК ВР декабрь нар'!DT267</f>
        <v>24045.13465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нар'!DB267+'[4]УК ВР декабрь нар'!DY267+'[4]УК ВР декабрь нар'!DZ267+'[4]УК ВР декабрь нар'!EA267+'[4]УК ВР декабрь нар'!EB267+'[4]УК ВР декабрь нар'!EC267+'[4]УК ВР декабрь нар'!ED267+'[4]УК ВР декабрь нар'!EE267+'[4]УК ВР декабрь нар'!EF267</f>
        <v>0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5">
        <f>'[4]УК ВР декабрь нар'!DG267+'[4]УК ВР декабрь нар'!EP267</f>
        <v>47877.136123138815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440455.79014999996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нар'!$EU267+'[4]УК ВР декабрь нар'!FV267+'[4]УК ВР декабрь нар'!EY267</f>
        <v>427450.79</v>
      </c>
      <c r="L41" s="39"/>
    </row>
    <row r="42" spans="1:12" ht="15.6" hidden="1" x14ac:dyDescent="0.3">
      <c r="A42" s="64" t="s">
        <v>31</v>
      </c>
      <c r="B42" s="75"/>
      <c r="C42" s="75"/>
      <c r="D42" s="75"/>
      <c r="E42" s="75"/>
      <c r="F42" s="25"/>
    </row>
    <row r="43" spans="1:12" ht="15.6" hidden="1" x14ac:dyDescent="0.3">
      <c r="A43" s="63" t="s">
        <v>21</v>
      </c>
      <c r="B43" s="63"/>
      <c r="C43" s="63"/>
      <c r="D43" s="63"/>
      <c r="E43" s="64"/>
      <c r="F43" s="25"/>
    </row>
    <row r="44" spans="1:12" ht="15.6" hidden="1" x14ac:dyDescent="0.3">
      <c r="A44" s="64" t="s">
        <v>17</v>
      </c>
      <c r="B44" s="75"/>
      <c r="C44" s="75"/>
      <c r="D44" s="75"/>
      <c r="E44" s="75"/>
      <c r="F44" s="25"/>
    </row>
    <row r="45" spans="1:12" ht="15.6" hidden="1" x14ac:dyDescent="0.3">
      <c r="A45" s="63" t="s">
        <v>22</v>
      </c>
      <c r="B45" s="63"/>
      <c r="C45" s="63"/>
      <c r="D45" s="63"/>
      <c r="E45" s="64"/>
      <c r="F45" s="25"/>
    </row>
    <row r="46" spans="1:12" ht="15.6" hidden="1" x14ac:dyDescent="0.3">
      <c r="A46" s="64" t="s">
        <v>17</v>
      </c>
      <c r="B46" s="75"/>
      <c r="C46" s="75"/>
      <c r="D46" s="75"/>
      <c r="E46" s="75"/>
      <c r="F46" s="25"/>
    </row>
    <row r="47" spans="1:12" ht="15.6" hidden="1" x14ac:dyDescent="0.3">
      <c r="A47" s="63" t="s">
        <v>18</v>
      </c>
      <c r="B47" s="63"/>
      <c r="C47" s="63"/>
      <c r="D47" s="63"/>
      <c r="E47" s="64"/>
      <c r="F47" s="25">
        <f>'[4]УК ВР декабрь нар'!EW267+'[4]УК ВР декабрь нар'!FA267+'[4]УК ВР декабрь нар'!FZ267</f>
        <v>3143.8837499999995</v>
      </c>
    </row>
    <row r="48" spans="1:12" ht="15.6" hidden="1" x14ac:dyDescent="0.3">
      <c r="A48" s="64" t="s">
        <v>19</v>
      </c>
      <c r="B48" s="75"/>
      <c r="C48" s="75"/>
      <c r="D48" s="75"/>
      <c r="E48" s="75"/>
      <c r="F48" s="25">
        <f>'[4]УК ВР декабрь нар'!FL267+'[4]УК ВР декабрь нар'!GG267</f>
        <v>9861.1164000000026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5">
        <f>'[4]УК ВР декабрь нар'!FS267+'[4]УК ВР декабрь нар'!GL267</f>
        <v>0</v>
      </c>
    </row>
    <row r="50" spans="1:15" ht="15.6" hidden="1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75</v>
      </c>
      <c r="B51" s="89"/>
      <c r="C51" s="89"/>
      <c r="D51" s="89"/>
      <c r="E51" s="90"/>
      <c r="F51" s="26">
        <f>F26+F33+F40+F50</f>
        <v>819458.12540051271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115871.20999999999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29934.65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85936.56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935329.33540051267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977813.04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1002756.82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-171632.19813490321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5">
      <c r="A2" s="121" t="str">
        <f>'Елисеева 17 а(2021)'!A2:G2</f>
        <v>перед собственниками дома по адресу: ул. Елисеева 17 а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-48200.280000000006</v>
      </c>
      <c r="F10" s="55">
        <f>SUM(F11:F16)</f>
        <v>-28308.079999999994</v>
      </c>
      <c r="G10" s="55">
        <f>SUM(G11:G16)</f>
        <v>-8787.9500000000007</v>
      </c>
    </row>
    <row r="11" spans="1:9" ht="15.6" x14ac:dyDescent="0.3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31.61</v>
      </c>
    </row>
    <row r="12" spans="1:9" ht="15.6" x14ac:dyDescent="0.3">
      <c r="A12" s="131" t="s">
        <v>10</v>
      </c>
      <c r="B12" s="132"/>
      <c r="C12" s="132"/>
      <c r="D12" s="133"/>
      <c r="E12" s="18">
        <v>-21624.57</v>
      </c>
      <c r="F12" s="18">
        <v>-21627.67</v>
      </c>
      <c r="G12" s="18">
        <v>-32.119999999999997</v>
      </c>
    </row>
    <row r="13" spans="1:9" ht="15.6" x14ac:dyDescent="0.3">
      <c r="A13" s="131" t="s">
        <v>11</v>
      </c>
      <c r="B13" s="132"/>
      <c r="C13" s="132"/>
      <c r="D13" s="133"/>
      <c r="E13" s="18">
        <v>-7716.12</v>
      </c>
      <c r="F13" s="18">
        <v>-884.98</v>
      </c>
      <c r="G13" s="18">
        <v>-9.4700000000000006</v>
      </c>
    </row>
    <row r="14" spans="1:9" ht="15.6" x14ac:dyDescent="0.3">
      <c r="A14" s="131" t="s">
        <v>12</v>
      </c>
      <c r="B14" s="132"/>
      <c r="C14" s="132"/>
      <c r="D14" s="133"/>
      <c r="E14" s="18">
        <v>-6709.56</v>
      </c>
      <c r="F14" s="18">
        <v>3842.99</v>
      </c>
      <c r="G14" s="18">
        <v>18.440000000000001</v>
      </c>
    </row>
    <row r="15" spans="1:9" ht="15.6" x14ac:dyDescent="0.3">
      <c r="A15" s="124" t="s">
        <v>13</v>
      </c>
      <c r="B15" s="124"/>
      <c r="C15" s="124"/>
      <c r="D15" s="124"/>
      <c r="E15" s="18">
        <v>-11561.66</v>
      </c>
      <c r="F15" s="18">
        <v>-9050.0499999999993</v>
      </c>
      <c r="G15" s="18">
        <v>-8796.41</v>
      </c>
    </row>
    <row r="16" spans="1:9" ht="15.6" x14ac:dyDescent="0.3">
      <c r="A16" s="131" t="s">
        <v>80</v>
      </c>
      <c r="B16" s="132"/>
      <c r="C16" s="132"/>
      <c r="D16" s="133"/>
      <c r="E16" s="18">
        <v>-588.37</v>
      </c>
      <c r="F16" s="18">
        <v>-588.37</v>
      </c>
      <c r="G16" s="18">
        <v>0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966837.96</v>
      </c>
      <c r="F17" s="18">
        <v>951888.35</v>
      </c>
      <c r="G17" s="18">
        <v>99305.29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224082.22999999998</v>
      </c>
      <c r="F21" s="56">
        <f t="shared" ref="F21:G21" si="0">SUM(F22:F25)</f>
        <v>216174.83</v>
      </c>
      <c r="G21" s="56">
        <f t="shared" si="0"/>
        <v>24055.08</v>
      </c>
    </row>
    <row r="22" spans="1:10" ht="15.6" x14ac:dyDescent="0.3">
      <c r="A22" s="131" t="s">
        <v>55</v>
      </c>
      <c r="B22" s="132"/>
      <c r="C22" s="132"/>
      <c r="D22" s="133"/>
      <c r="E22" s="18">
        <v>1652.42</v>
      </c>
      <c r="F22" s="18">
        <v>1712.72</v>
      </c>
      <c r="G22" s="18">
        <v>151.41999999999999</v>
      </c>
    </row>
    <row r="23" spans="1:10" ht="15.6" x14ac:dyDescent="0.3">
      <c r="A23" s="131" t="s">
        <v>56</v>
      </c>
      <c r="B23" s="132"/>
      <c r="C23" s="132"/>
      <c r="D23" s="133"/>
      <c r="E23" s="18">
        <v>71167.289999999994</v>
      </c>
      <c r="F23" s="18">
        <v>62457.8</v>
      </c>
      <c r="G23" s="18">
        <v>9687.75</v>
      </c>
    </row>
    <row r="24" spans="1:10" ht="15.6" x14ac:dyDescent="0.3">
      <c r="A24" s="131" t="s">
        <v>57</v>
      </c>
      <c r="B24" s="132"/>
      <c r="C24" s="132"/>
      <c r="D24" s="133"/>
      <c r="E24" s="18">
        <v>150522.35999999999</v>
      </c>
      <c r="F24" s="18">
        <v>151981.03</v>
      </c>
      <c r="G24" s="18">
        <v>13499.03</v>
      </c>
    </row>
    <row r="25" spans="1:10" ht="15.6" x14ac:dyDescent="0.3">
      <c r="A25" s="131" t="s">
        <v>86</v>
      </c>
      <c r="B25" s="132"/>
      <c r="C25" s="132"/>
      <c r="D25" s="133"/>
      <c r="E25" s="18">
        <v>740.16</v>
      </c>
      <c r="F25" s="18">
        <v>23.28</v>
      </c>
      <c r="G25" s="18">
        <v>716.88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87</v>
      </c>
      <c r="B30" s="65"/>
      <c r="C30" s="65"/>
      <c r="D30" s="65"/>
      <c r="E30" s="65"/>
      <c r="F30" s="38">
        <f>'Елисеева 17 а(2021)'!F59</f>
        <v>-171632.19813490321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426813.99894070486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'[6]УК ВР декабрь нар'!W267+'[6]УК ВР декабрь нар'!EX267</f>
        <v>11600.283474974212</v>
      </c>
      <c r="G33" s="1"/>
      <c r="H33" s="1"/>
      <c r="L33" s="39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'[6]УК ВР декабрь нар'!X267+'[6]УК ВР декабрь нар'!EY267</f>
        <v>2775.7807507881234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'[6]УК ВР декабрь нар'!Y267+'[6]УК ВР декабрь нар'!EZ267+'[6]УК ВР декабрь нар'!FB267+'[6]УК ВР декабрь нар'!AW267</f>
        <v>236218.05679999999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'[6]УК ВР декабрь нар'!AV267+'[6]УК ВР декабрь нар'!FQ267</f>
        <v>163855.37000002118</v>
      </c>
      <c r="G36" s="1"/>
      <c r="H36" s="1"/>
    </row>
    <row r="37" spans="1:12" ht="15.6" hidden="1" x14ac:dyDescent="0.3">
      <c r="A37" s="66" t="s">
        <v>61</v>
      </c>
      <c r="B37" s="79"/>
      <c r="C37" s="79"/>
      <c r="D37" s="79"/>
      <c r="E37" s="80"/>
      <c r="F37" s="25">
        <f>'[6]УК ВР декабрь нар'!AY267+'[6]УК ВР декабрь нар'!FR267</f>
        <v>12364.5079149214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SUM(F40:F44)+155912.96</f>
        <v>398475.6380374619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нар'!CQ267+'[6]УК ВР декабрь нар'!DX267</f>
        <v>125986.23351945216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нар'!CR267+'[6]УК ВР декабрь нар'!DY267</f>
        <v>29058.958284723409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нар'!DZ267+'[6]УК ВР декабрь нар'!EA267+'[6]УК ВР декабрь нар'!CS267</f>
        <v>39898.538663352883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нар'!DE267+'[6]УК ВР декабрь нар'!ET267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'[6]УК ВР декабрь нар'!DI267+'[6]УК ВР декабрь нар'!EU267</f>
        <v>47618.947569933429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433365.3959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нар'!GH267</f>
        <v>427450.79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'[6]УК ВР декабрь нар'!GK267+'[6]УК ВР декабрь нар'!GL267+'[6]УК ВР декабрь нар'!GN267+'[6]УК ВР декабрь нар'!GO267+'[6]УК ВР декабрь нар'!GP267+'[6]УК ВР декабрь нар'!GQ267+'[6]УК ВР декабрь нар'!GR267+'[6]УК ВР декабрь нар'!GS267+'[6]УК ВР декабрь нар'!GT267+'[6]УК ВР декабрь нар'!GU267+'[6]УК ВР декабрь нар'!GV267</f>
        <v>5914.6058999999987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1258655.0328781668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110130.74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31573.3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78557.440000000002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1368785.7728781668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966837.96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951888.35</v>
      </c>
      <c r="G63" s="1"/>
      <c r="H63" s="28"/>
    </row>
    <row r="64" spans="1:15" ht="15.6" x14ac:dyDescent="0.3">
      <c r="A64" s="87" t="s">
        <v>88</v>
      </c>
      <c r="B64" s="87"/>
      <c r="C64" s="87"/>
      <c r="D64" s="87"/>
      <c r="E64" s="87"/>
      <c r="F64" s="26">
        <f>F30+F62-F61</f>
        <v>-573580.01101307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-672885.30101307004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8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2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5">
      <c r="A2" s="121" t="str">
        <f>'Елисеева 17 а(2022)'!A2:G2</f>
        <v>перед собственниками дома по адресу: ул. Елисеева 17 а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-5550.8499999999995</v>
      </c>
      <c r="F10" s="55">
        <f>SUM(F11:F16)</f>
        <v>-8062.4599999999991</v>
      </c>
      <c r="G10" s="55">
        <f>SUM(G11:G16)</f>
        <v>-6276.34</v>
      </c>
    </row>
    <row r="11" spans="1:9" ht="15.6" x14ac:dyDescent="0.3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31.61</v>
      </c>
    </row>
    <row r="12" spans="1:9" ht="15.6" x14ac:dyDescent="0.3">
      <c r="A12" s="131" t="s">
        <v>10</v>
      </c>
      <c r="B12" s="132"/>
      <c r="C12" s="132"/>
      <c r="D12" s="133"/>
      <c r="E12" s="18">
        <v>-3575.04</v>
      </c>
      <c r="F12" s="18">
        <v>-3575.04</v>
      </c>
      <c r="G12" s="18">
        <v>-32.119999999999997</v>
      </c>
    </row>
    <row r="13" spans="1:9" ht="15.6" x14ac:dyDescent="0.3">
      <c r="A13" s="131" t="s">
        <v>11</v>
      </c>
      <c r="B13" s="132"/>
      <c r="C13" s="132"/>
      <c r="D13" s="133"/>
      <c r="E13" s="18">
        <v>-1845.44</v>
      </c>
      <c r="F13" s="18">
        <v>-1845.44</v>
      </c>
      <c r="G13" s="18">
        <v>-9.4700000000000006</v>
      </c>
    </row>
    <row r="14" spans="1:9" ht="15.6" x14ac:dyDescent="0.3">
      <c r="A14" s="131" t="s">
        <v>12</v>
      </c>
      <c r="B14" s="132"/>
      <c r="C14" s="132"/>
      <c r="D14" s="133"/>
      <c r="E14" s="18">
        <v>-34.49</v>
      </c>
      <c r="F14" s="18">
        <v>-34.49</v>
      </c>
      <c r="G14" s="18">
        <v>18.440000000000001</v>
      </c>
    </row>
    <row r="15" spans="1:9" ht="15.6" x14ac:dyDescent="0.3">
      <c r="A15" s="124" t="s">
        <v>91</v>
      </c>
      <c r="B15" s="124"/>
      <c r="C15" s="124"/>
      <c r="D15" s="124"/>
      <c r="E15" s="18">
        <v>-95.88</v>
      </c>
      <c r="F15" s="18">
        <v>-2607.4899999999998</v>
      </c>
      <c r="G15" s="18">
        <v>-6284.8</v>
      </c>
    </row>
    <row r="16" spans="1:9" ht="15.6" x14ac:dyDescent="0.3">
      <c r="A16" s="131" t="s">
        <v>80</v>
      </c>
      <c r="B16" s="132"/>
      <c r="C16" s="132"/>
      <c r="D16" s="133"/>
      <c r="E16" s="18"/>
      <c r="F16" s="18"/>
      <c r="G16" s="18"/>
    </row>
    <row r="17" spans="1:10" ht="63.75" customHeight="1" x14ac:dyDescent="0.3">
      <c r="A17" s="134" t="s">
        <v>81</v>
      </c>
      <c r="B17" s="135"/>
      <c r="C17" s="135"/>
      <c r="D17" s="136"/>
      <c r="E17" s="18">
        <v>1313913.8400000001</v>
      </c>
      <c r="F17" s="18">
        <v>1288614.51</v>
      </c>
      <c r="G17" s="18">
        <v>124604.62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389422.59</v>
      </c>
      <c r="F21" s="56">
        <f>SUM(F22:F25)</f>
        <v>382774.04999999993</v>
      </c>
      <c r="G21" s="56">
        <f>SUM(G22:G25)</f>
        <v>30703.62</v>
      </c>
    </row>
    <row r="22" spans="1:10" ht="15.6" x14ac:dyDescent="0.3">
      <c r="A22" s="131" t="s">
        <v>92</v>
      </c>
      <c r="B22" s="132"/>
      <c r="C22" s="132"/>
      <c r="D22" s="133"/>
      <c r="E22" s="18">
        <v>17765.57</v>
      </c>
      <c r="F22" s="18">
        <v>17426.43</v>
      </c>
      <c r="G22" s="18">
        <v>490.56</v>
      </c>
    </row>
    <row r="23" spans="1:10" ht="15.6" x14ac:dyDescent="0.3">
      <c r="A23" s="131" t="s">
        <v>93</v>
      </c>
      <c r="B23" s="132"/>
      <c r="C23" s="132"/>
      <c r="D23" s="133"/>
      <c r="E23" s="18">
        <v>202755.1</v>
      </c>
      <c r="F23" s="18">
        <v>198949.84</v>
      </c>
      <c r="G23" s="18">
        <v>13493.01</v>
      </c>
    </row>
    <row r="24" spans="1:10" ht="15.6" x14ac:dyDescent="0.3">
      <c r="A24" s="131" t="s">
        <v>57</v>
      </c>
      <c r="B24" s="132"/>
      <c r="C24" s="132"/>
      <c r="D24" s="133"/>
      <c r="E24" s="18">
        <v>166536.72</v>
      </c>
      <c r="F24" s="18">
        <v>163549.81</v>
      </c>
      <c r="G24" s="18">
        <v>16485.939999999999</v>
      </c>
    </row>
    <row r="25" spans="1:10" ht="15.6" x14ac:dyDescent="0.3">
      <c r="A25" s="131" t="s">
        <v>86</v>
      </c>
      <c r="B25" s="132"/>
      <c r="C25" s="132"/>
      <c r="D25" s="133"/>
      <c r="E25" s="18">
        <v>2365.1999999999998</v>
      </c>
      <c r="F25" s="18">
        <v>2847.97</v>
      </c>
      <c r="G25" s="18">
        <v>234.11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94</v>
      </c>
      <c r="B30" s="65"/>
      <c r="C30" s="65"/>
      <c r="D30" s="65"/>
      <c r="E30" s="65"/>
      <c r="F30" s="38">
        <f>'Елисеева 17 а(2022)'!F64</f>
        <v>-573580.01101307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10022.955009814747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'[7]УК ВР декабрь нар'!W267+'[7]УК ВР декабрь нар'!FE267</f>
        <v>4839.3500374949772</v>
      </c>
      <c r="G33" s="1"/>
      <c r="H33" s="1"/>
      <c r="L33" s="62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'[7]УК ВР декабрь нар'!FF267+'[7]УК ВР декабрь нар'!X267</f>
        <v>1215.176795141072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'[7]УК ВР декабрь нар'!Y267+'[7]УК ВР декабрь нар'!FH267+'[7]УК ВР декабрь нар'!AW267</f>
        <v>175.1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'[7]УК ВР декабрь нар'!AV267+'[7]УК ВР декабрь нар'!FX267</f>
        <v>8.2670142927886362E-9</v>
      </c>
      <c r="G36" s="1"/>
      <c r="H36" s="1"/>
    </row>
    <row r="37" spans="1:12" ht="26.4" hidden="1" customHeight="1" x14ac:dyDescent="0.3">
      <c r="A37" s="66" t="s">
        <v>61</v>
      </c>
      <c r="B37" s="79"/>
      <c r="C37" s="79"/>
      <c r="D37" s="79"/>
      <c r="E37" s="80"/>
      <c r="F37" s="25">
        <f>'[7]УК ВР декабрь нар'!FY267+'[7]УК ВР декабрь нар'!AX267</f>
        <v>3793.3281771704292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SUM(F40:F44)+168578.76</f>
        <v>385756.20697052794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95</v>
      </c>
      <c r="B40" s="63"/>
      <c r="C40" s="63"/>
      <c r="D40" s="63"/>
      <c r="E40" s="63"/>
      <c r="F40" s="25">
        <f>'[7]УК ВР март нар'!CQ267+'[7]УК ВР декабрь нар'!CT267+'[7]УК ВР декабрь нар'!ED267+'[7]УК ВР декабрь нар'!EE267</f>
        <v>200709.52589827654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нар'!CR267+'[7]УК ВР декабрь нар'!EF267</f>
        <v>3125.885952416962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нар'!CS267+'[7]УК ВР декабрь нар'!EG267</f>
        <v>6363.9857977416532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нар'!FA267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'[7]УК ВР март нар'!DI267+'[7]УК ВР декабрь нар'!FB267</f>
        <v>6978.0493220927856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493719.03769999999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нар'!GO267+'[7]УК ВР декабрь нар'!GP267</f>
        <v>489946.73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'[7]УК ВР декабрь нар'!GR267+'[7]УК ВР декабрь нар'!GS267+'[7]УК ВР декабрь нар'!GT267+'[7]УК ВР декабрь нар'!GU267+'[7]УК ВР декабрь нар'!GV267+'[7]УК ВР декабрь нар'!GW267+'[7]УК ВР декабрь нар'!GX267+'[7]УК ВР декабрь нар'!GY267+'[7]УК ВР декабрь нар'!GZ267</f>
        <v>3772.3076999999989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889498.19968034269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121679.57999999999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46586.35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75093.23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1011177.7796803426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1313913.8400000001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1288614.51</v>
      </c>
      <c r="G63" s="1"/>
      <c r="H63" s="28"/>
    </row>
    <row r="64" spans="1:15" ht="15.6" x14ac:dyDescent="0.3">
      <c r="A64" s="87" t="s">
        <v>88</v>
      </c>
      <c r="B64" s="87"/>
      <c r="C64" s="87"/>
      <c r="D64" s="87"/>
      <c r="E64" s="87"/>
      <c r="F64" s="26">
        <f>F30+F62-F61</f>
        <v>-270843.95069341257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-395448.57069341256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17 а</vt:lpstr>
      <vt:lpstr>Елисеева 17 а(2019)</vt:lpstr>
      <vt:lpstr>Елисеева 17 а(2020)</vt:lpstr>
      <vt:lpstr>Елисеева 17 а(2021)</vt:lpstr>
      <vt:lpstr>Елисеева 17 а(2022)</vt:lpstr>
      <vt:lpstr>Елисеева 17 а(2023)</vt:lpstr>
      <vt:lpstr>'Елисеева 17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2018-04-04T07:53:41Z</cp:lastPrinted>
  <dcterms:created xsi:type="dcterms:W3CDTF">2013-05-24T09:13:10Z</dcterms:created>
  <dcterms:modified xsi:type="dcterms:W3CDTF">2024-05-16T08:52:37Z</dcterms:modified>
</cp:coreProperties>
</file>